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<sst xmlns="http://schemas.openxmlformats.org/spreadsheetml/2006/main" count="89" uniqueCount="84">
  <si>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</si>
  <si>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</si>
  <si>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</si>
  <si>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</si>
  <si>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</si>
  <si>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</si>
  <si>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</si>
  <si>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</si>
  <si>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</si>
  <si>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</si>
  <si>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</si>
  <si>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</si>
  <si>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</si>
  <si>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</si>
  <si>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</si>
  <si>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</si>
  <si>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</si>
  <si>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</si>
  <si>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</si>
  <si>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</si>
  <si>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</si>
  <si>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</si>
  <si>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</si>
  <si>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</si>
  <si>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</si>
  <si>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</si>
  <si>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</si>
  <si>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</si>
  <si>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</si>
  <si>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</si>
  <si>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</si>
  <si>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</si>
  <si>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</si>
  <si>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</si>
  <si>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</si>
  <si>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</si>
  <si>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</si>
  <si>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</si>
  <si>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</si>
  <si>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</si>
  <si>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</si>
  <si>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</si>
  <si>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</si>
  <si>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</si>
  <si>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</si>
  <si>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</si>
  <si>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</si>
  <si>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</si>
  <si>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</si>
  <si>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</si>
  <si>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</si>
  <si>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</si>
  <si>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</si>
  <si>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</si>
  <si>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</si>
  <si>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</si>
  <si>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</si>
  <si>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</si>
  <si>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</si>
  <si>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</si>
  <si>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</si>
  <si>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</si>
  <si>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</si>
  <si>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</si>
  <si>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</si>
  <si>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</si>
  <si>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</si>
  <si>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</si>
  <si>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</si>
  <si>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</si>
  <si>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</si>
  <si>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</si>
  <si>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</si>
  <si>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</si>
  <si>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</si>
  <si>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</si>
  <si>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</si>
  <si>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</si>
  <si>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</si>
  <si>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</si>
  <si>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</si>
  <si>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</si>
  <si>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</si>
  <si>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>Analitička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</si>
</sst>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10" sqref="A10:G1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82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9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4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3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185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280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10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40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79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80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225</v>
      </c>
      <c r="I6" s="23" t="s">
        <v>32</v>
      </c>
      <c r="J6" s="24">
        <f>30*Aktivnosti!H8</f>
        <v>270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78.75</v>
      </c>
      <c r="H7" s="5"/>
      <c r="I7" s="6"/>
      <c r="J7" s="5"/>
      <c r="K7" s="7">
        <f>G7/$G$23</f>
        <v>0.34883720930232559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32.583333333333329</v>
      </c>
      <c r="H8" s="5"/>
      <c r="I8" s="6"/>
      <c r="J8" s="5"/>
      <c r="K8" s="7">
        <f t="shared" ref="K8:K22" si="0">G8/$G$23</f>
        <v>0.14433370247323735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50.416666666666664</v>
      </c>
      <c r="H9" s="5"/>
      <c r="I9" s="6"/>
      <c r="J9" s="5"/>
      <c r="K9" s="7">
        <f t="shared" si="0"/>
        <v>0.22332964193429308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10</v>
      </c>
      <c r="H14" s="5"/>
      <c r="I14" s="6"/>
      <c r="J14" s="5"/>
      <c r="K14" s="7">
        <f t="shared" si="0"/>
        <v>4.4296788482834998E-2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40</v>
      </c>
      <c r="H17" s="5"/>
      <c r="I17" s="6"/>
      <c r="J17" s="5"/>
      <c r="K17" s="7">
        <f t="shared" si="0"/>
        <v>0.17718715393133999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4.4296788482834998E-2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1.3289036544850499E-2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4.4296788482834993E-3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225.75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7.5250000000000004</v>
      </c>
      <c r="I25" s="20" t="s">
        <v>32</v>
      </c>
      <c r="J25" s="21">
        <f>G23/25</f>
        <v>9.0299999999999994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Analitička hemija II</v>
      </c>
    </row>
    <row r="7" spans="1:2">
      <c r="A7" s="18" t="s">
        <v>69</v>
      </c>
      <c r="B7" s="19">
        <f>IF(Proračun!G24="OK",Proračun!G7,"")</f>
        <v>78.75</v>
      </c>
    </row>
    <row r="8" spans="1:2">
      <c r="A8" s="18" t="s">
        <v>67</v>
      </c>
      <c r="B8" s="19">
        <f>IF(Proračun!G24="OK",SUM(Proračun!G8:G22),"")</f>
        <v>147</v>
      </c>
    </row>
    <row r="9" spans="1:2">
      <c r="A9" s="18" t="s">
        <v>68</v>
      </c>
      <c r="B9" s="19">
        <f>IF(Proračun!G24="OK",B7+B8,"")</f>
        <v>225.75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Aldina</cp:lastModifiedBy>
  <dcterms:created xsi:type="dcterms:W3CDTF">2006-09-16T00:00:00Z</dcterms:created>
  <dcterms:modified xsi:type="dcterms:W3CDTF">2026-04-29T10:53:53Z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